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zrkfile\ZRK\NDR\NRPw\POSTĘPOWANIA\2026\2. UMOWY CELOWE\MPK 26 19 011 - LK 353 regulacja torów i rozjazdów\6. Regulacja torów oraz rozjazdów\"/>
    </mc:Choice>
  </mc:AlternateContent>
  <xr:revisionPtr revIDLastSave="0" documentId="13_ncr:1_{68E2396A-6F37-4188-9389-8CDF5E5E002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D3" i="1"/>
  <c r="F8" i="1"/>
  <c r="F23" i="1"/>
  <c r="F11" i="1" l="1"/>
  <c r="F13" i="1"/>
  <c r="F14" i="1"/>
  <c r="F16" i="1"/>
  <c r="F17" i="1"/>
  <c r="F18" i="1"/>
  <c r="F20" i="1"/>
  <c r="F21" i="1"/>
  <c r="F22" i="1"/>
  <c r="F24" i="1"/>
  <c r="F4" i="1"/>
  <c r="F5" i="1"/>
  <c r="F6" i="1"/>
  <c r="F7" i="1"/>
  <c r="F10" i="1"/>
  <c r="F3" i="1"/>
  <c r="F25" i="1" l="1"/>
  <c r="F26" i="1" s="1"/>
  <c r="F27" i="1" s="1"/>
</calcChain>
</file>

<file path=xl/sharedStrings.xml><?xml version="1.0" encoding="utf-8"?>
<sst xmlns="http://schemas.openxmlformats.org/spreadsheetml/2006/main" count="84" uniqueCount="67">
  <si>
    <t xml:space="preserve">Rodzaj Robót </t>
  </si>
  <si>
    <t xml:space="preserve">Jedn. </t>
  </si>
  <si>
    <t>Ilość</t>
  </si>
  <si>
    <t>Cena jedn.</t>
  </si>
  <si>
    <t>Wartość</t>
  </si>
  <si>
    <t>L.p</t>
  </si>
  <si>
    <t>Podatek Vat</t>
  </si>
  <si>
    <t>SUMA netto</t>
  </si>
  <si>
    <t>SUMA brutto</t>
  </si>
  <si>
    <t>m2</t>
  </si>
  <si>
    <t>Ciągła wymiana przekładek podszynowych na st. Gniezno</t>
  </si>
  <si>
    <t>szt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</si>
  <si>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</si>
  <si>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</si>
  <si>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</si>
  <si>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</si>
  <si>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</si>
  <si>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</si>
  <si>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</si>
  <si>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</si>
  <si>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</si>
  <si>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</si>
  <si>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Wymiana kompletu przekładek podszynowych i podpodkładkowych - 5 rozjazdów na st. Pierzyska</t>
  </si>
  <si>
    <t>kpl.</t>
  </si>
  <si>
    <t>Przejazd w km 14,375 tor nr 2</t>
  </si>
  <si>
    <t>Wymiana podsypki tłuczniowej</t>
  </si>
  <si>
    <t>tona</t>
  </si>
  <si>
    <t>Zabudowa geowłókniny</t>
  </si>
  <si>
    <t>Przejazd w km 22,759 tor nr 1 oraz wychlap przed przejazdem</t>
  </si>
  <si>
    <t>Przejazd w km 37,036 tor nr 1 i 2</t>
  </si>
  <si>
    <t>Wymiana podsypki tłuczniowej wraz z wartością materiału</t>
  </si>
  <si>
    <t>Zabudowa geowłókniny wraz z wartością materiału</t>
  </si>
  <si>
    <t>Wymiana podkładów betonowych</t>
  </si>
  <si>
    <t>Przejazd w km 37,681 tor nr 2</t>
  </si>
  <si>
    <t>Wymiana podkładów betonowych w jednym torze</t>
  </si>
  <si>
    <t>Oczyszczenie rowów po 50 m z każdej strony przejazdu przy grubości 30 cm</t>
  </si>
  <si>
    <t>mb</t>
  </si>
  <si>
    <t>Udrożnienie lub wymiana przepustu pod drogą</t>
  </si>
  <si>
    <t>7.1.</t>
  </si>
  <si>
    <t>7.2.</t>
  </si>
  <si>
    <t>8.1.</t>
  </si>
  <si>
    <t>8.2.</t>
  </si>
  <si>
    <t>9.1.</t>
  </si>
  <si>
    <t>9.2.</t>
  </si>
  <si>
    <t>9.3.</t>
  </si>
  <si>
    <t>10.1.</t>
  </si>
  <si>
    <t>10.2.</t>
  </si>
  <si>
    <t>10.3.</t>
  </si>
  <si>
    <t>10.4.</t>
  </si>
  <si>
    <t>10.5.</t>
  </si>
  <si>
    <t>Demontaż oraz montaż płyt typu "Mirosław Ujski" z wymianą amortyzatorów i pasów uszczelniających przy pracy maszyn</t>
  </si>
  <si>
    <t>Demontaż oraz montaż płyt typu "STRAIL" przy pracy maszyn</t>
  </si>
  <si>
    <t>Warunki wykonania zadania:</t>
  </si>
  <si>
    <t>1. Materiały zapewniane przez ZRK-DOM lub Inwestora:</t>
  </si>
  <si>
    <t>2. Miejsce składowania materiałów zapewnianych przez ZRK-DOM oraz określenie konieczoności transportu:</t>
  </si>
  <si>
    <t>3. Informacja o materiałach staroużytecznych - do zwrotu Zamawiającemu (transport i miejsce złożenia):</t>
  </si>
  <si>
    <t xml:space="preserve">4. Inne uwagi </t>
  </si>
  <si>
    <t>Podpis Wykonawcy</t>
  </si>
  <si>
    <t>…........................................................</t>
  </si>
  <si>
    <t>Wykonawca deklaruje pełną gotowość do ciągłej pracy w nocy, niedziele i święta</t>
  </si>
  <si>
    <t>Amortyzatory, pasy uszczelniające, przekładki podszynowe i podpodkładkowe.</t>
  </si>
  <si>
    <t>Odbiór ww. materiałów po stronie Wykonawcy z bazy NSI Poznań ul. Kolejowa 7 60-716 Poznań.</t>
  </si>
  <si>
    <t>Utylizacja zdemontowanych przekładek i amortyzatorów po stronie Wykonawcy.</t>
  </si>
  <si>
    <t>Zamknięcia torowe całodobowe/godzinowe: nocne.</t>
  </si>
  <si>
    <t>Rozbicie Ceny Ofertowej: 
Roboty torowe towarzyszące w ramach zadania pn. Regulacja torów oraz rozjazdów wraz z robotami towarzyszącymi na odcinku Poznań Wschód - Gniezno linii nr 353 Poznań Wschód - Skandawa</t>
  </si>
  <si>
    <t>Demontaż oraz montaż płyt typu CBP przy regulacji torów na przejazdach kolejowo-drogowych publicznych, prywatnych, przejściach dla pieszych przy pracy maszyn</t>
  </si>
  <si>
    <t>Wykonanie nawierzchni asfaltowej na przejazdach kolejowo-drogowych (opcjonalnie w przypadku uszkodzeń podczas demontażu lub przy zmianie niwelety przejazdu asfalt po stronie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</si>
</sst>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3" borderId="6" xfId="0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164" fontId="0" fillId="3" borderId="7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164" fontId="1" fillId="0" borderId="15" xfId="0" applyNumberFormat="1" applyFont="1" applyBorder="1" applyAlignment="1">
      <alignment horizont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164" fontId="0" fillId="3" borderId="8" xfId="0" applyNumberForma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3" borderId="12" xfId="0" applyFill="1" applyBorder="1" applyAlignment="1">
      <alignment horizontal="center" vertical="center" wrapText="1"/>
    </xf>
    <xf numFmtId="164" fontId="0" fillId="3" borderId="12" xfId="0" applyNumberForma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wrapText="1"/>
    </xf>
    <xf numFmtId="0" fontId="1" fillId="0" borderId="14" xfId="0" applyFont="1" applyBorder="1" applyAlignment="1">
      <alignment horizontal="right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view="pageBreakPreview" topLeftCell="A19" zoomScale="84" zoomScaleNormal="100" zoomScaleSheetLayoutView="84" workbookViewId="0">
      <selection activeCell="C38" sqref="C38:F38"/>
    </sheetView>
  </sheetViews>
  <sheetFormatPr defaultColWidth="9.109375" defaultRowHeight="14.4" x14ac:dyDescent="0.3"/>
  <cols>
    <col min="1" max="1" width="7.5546875" style="1" customWidth="1"/>
    <col min="2" max="2" width="77.88671875" style="1" customWidth="1"/>
    <col min="3" max="3" width="10.6640625" style="1" customWidth="1"/>
    <col min="4" max="4" width="7.44140625" style="1" customWidth="1"/>
    <col min="5" max="5" width="12.5546875" style="1" customWidth="1"/>
    <col min="6" max="6" width="16.6640625" style="1" customWidth="1"/>
    <col min="7" max="16384" width="9.109375" style="1"/>
  </cols>
  <sheetData>
    <row r="1" spans="1:6" s="3" customFormat="1" ht="51" customHeight="1" thickBot="1" x14ac:dyDescent="0.35">
      <c r="A1" s="24" t="s">
        <v>64</v>
      </c>
      <c r="B1" s="25"/>
      <c r="C1" s="25"/>
      <c r="D1" s="25"/>
      <c r="E1" s="25"/>
      <c r="F1" s="26"/>
    </row>
    <row r="2" spans="1:6" ht="28.95" customHeight="1" x14ac:dyDescent="0.3">
      <c r="A2" s="11" t="s">
        <v>5</v>
      </c>
      <c r="B2" s="12" t="s">
        <v>0</v>
      </c>
      <c r="C2" s="12" t="s">
        <v>1</v>
      </c>
      <c r="D2" s="12" t="s">
        <v>2</v>
      </c>
      <c r="E2" s="12" t="s">
        <v>3</v>
      </c>
      <c r="F2" s="13" t="s">
        <v>4</v>
      </c>
    </row>
    <row r="3" spans="1:6" ht="31.2" customHeight="1" x14ac:dyDescent="0.3">
      <c r="A3" s="8" t="s">
        <v>12</v>
      </c>
      <c r="B3" s="4" t="s">
        <v>65</v>
      </c>
      <c r="C3" s="5" t="s">
        <v>9</v>
      </c>
      <c r="D3" s="5">
        <f>375-7.74-7.74</f>
        <v>359.52</v>
      </c>
      <c r="E3" s="6"/>
      <c r="F3" s="7">
        <f>ROUND(E3*D3,2)</f>
        <v>0</v>
      </c>
    </row>
    <row r="4" spans="1:6" ht="29.4" customHeight="1" x14ac:dyDescent="0.3">
      <c r="A4" s="8" t="s">
        <v>13</v>
      </c>
      <c r="B4" s="4" t="s">
        <v>50</v>
      </c>
      <c r="C4" s="5" t="s">
        <v>9</v>
      </c>
      <c r="D4" s="5">
        <f>999-26.93-53.86</f>
        <v>918.21</v>
      </c>
      <c r="E4" s="6"/>
      <c r="F4" s="7">
        <f t="shared" ref="F4:F24" si="0">ROUND(E4*D4,2)</f>
        <v>0</v>
      </c>
    </row>
    <row r="5" spans="1:6" ht="19.95" customHeight="1" x14ac:dyDescent="0.3">
      <c r="A5" s="8" t="s">
        <v>14</v>
      </c>
      <c r="B5" s="4" t="s">
        <v>51</v>
      </c>
      <c r="C5" s="5" t="s">
        <v>9</v>
      </c>
      <c r="D5" s="5">
        <v>173</v>
      </c>
      <c r="E5" s="6"/>
      <c r="F5" s="7">
        <f t="shared" si="0"/>
        <v>0</v>
      </c>
    </row>
    <row r="6" spans="1:6" ht="19.95" customHeight="1" x14ac:dyDescent="0.3">
      <c r="A6" s="8" t="s">
        <v>15</v>
      </c>
      <c r="B6" s="4" t="s">
        <v>10</v>
      </c>
      <c r="C6" s="5" t="s">
        <v>11</v>
      </c>
      <c r="D6" s="5">
        <v>4670</v>
      </c>
      <c r="E6" s="6"/>
      <c r="F6" s="7">
        <f t="shared" si="0"/>
        <v>0</v>
      </c>
    </row>
    <row r="7" spans="1:6" ht="28.2" customHeight="1" x14ac:dyDescent="0.3">
      <c r="A7" s="8" t="s">
        <v>16</v>
      </c>
      <c r="B7" s="4" t="s">
        <v>22</v>
      </c>
      <c r="C7" s="5" t="s">
        <v>23</v>
      </c>
      <c r="D7" s="5">
        <v>5</v>
      </c>
      <c r="E7" s="6"/>
      <c r="F7" s="7">
        <f t="shared" si="0"/>
        <v>0</v>
      </c>
    </row>
    <row r="8" spans="1:6" ht="28.8" customHeight="1" x14ac:dyDescent="0.3">
      <c r="A8" s="8" t="s">
        <v>17</v>
      </c>
      <c r="B8" s="4" t="s">
        <v>66</v>
      </c>
      <c r="C8" s="5" t="s">
        <v>9</v>
      </c>
      <c r="D8" s="5">
        <v>1500</v>
      </c>
      <c r="E8" s="6"/>
      <c r="F8" s="7">
        <f>ROUND(E8*D8,2)</f>
        <v>0</v>
      </c>
    </row>
    <row r="9" spans="1:6" ht="19.95" customHeight="1" x14ac:dyDescent="0.3">
      <c r="A9" s="8" t="s">
        <v>18</v>
      </c>
      <c r="B9" s="19" t="s">
        <v>24</v>
      </c>
      <c r="C9" s="20"/>
      <c r="D9" s="20"/>
      <c r="E9" s="20"/>
      <c r="F9" s="21"/>
    </row>
    <row r="10" spans="1:6" ht="19.95" customHeight="1" x14ac:dyDescent="0.3">
      <c r="A10" s="8" t="s">
        <v>38</v>
      </c>
      <c r="B10" s="4" t="s">
        <v>25</v>
      </c>
      <c r="C10" s="5" t="s">
        <v>26</v>
      </c>
      <c r="D10" s="5">
        <v>50</v>
      </c>
      <c r="E10" s="6"/>
      <c r="F10" s="7">
        <f t="shared" si="0"/>
        <v>0</v>
      </c>
    </row>
    <row r="11" spans="1:6" ht="19.95" customHeight="1" x14ac:dyDescent="0.3">
      <c r="A11" s="8" t="s">
        <v>39</v>
      </c>
      <c r="B11" s="4" t="s">
        <v>27</v>
      </c>
      <c r="C11" s="5" t="s">
        <v>9</v>
      </c>
      <c r="D11" s="5">
        <v>52</v>
      </c>
      <c r="E11" s="6"/>
      <c r="F11" s="7">
        <f t="shared" si="0"/>
        <v>0</v>
      </c>
    </row>
    <row r="12" spans="1:6" ht="19.95" customHeight="1" x14ac:dyDescent="0.3">
      <c r="A12" s="8" t="s">
        <v>19</v>
      </c>
      <c r="B12" s="19" t="s">
        <v>28</v>
      </c>
      <c r="C12" s="20"/>
      <c r="D12" s="20"/>
      <c r="E12" s="20"/>
      <c r="F12" s="21"/>
    </row>
    <row r="13" spans="1:6" ht="19.95" customHeight="1" x14ac:dyDescent="0.3">
      <c r="A13" s="8" t="s">
        <v>40</v>
      </c>
      <c r="B13" s="4" t="s">
        <v>25</v>
      </c>
      <c r="C13" s="5" t="s">
        <v>26</v>
      </c>
      <c r="D13" s="5">
        <v>70</v>
      </c>
      <c r="E13" s="6"/>
      <c r="F13" s="7">
        <f t="shared" si="0"/>
        <v>0</v>
      </c>
    </row>
    <row r="14" spans="1:6" ht="19.95" customHeight="1" x14ac:dyDescent="0.3">
      <c r="A14" s="8" t="s">
        <v>41</v>
      </c>
      <c r="B14" s="4" t="s">
        <v>27</v>
      </c>
      <c r="C14" s="5" t="s">
        <v>9</v>
      </c>
      <c r="D14" s="5">
        <v>50</v>
      </c>
      <c r="E14" s="6"/>
      <c r="F14" s="7">
        <f t="shared" si="0"/>
        <v>0</v>
      </c>
    </row>
    <row r="15" spans="1:6" ht="19.95" customHeight="1" x14ac:dyDescent="0.3">
      <c r="A15" s="8" t="s">
        <v>20</v>
      </c>
      <c r="B15" s="19" t="s">
        <v>29</v>
      </c>
      <c r="C15" s="20"/>
      <c r="D15" s="20"/>
      <c r="E15" s="20"/>
      <c r="F15" s="21"/>
    </row>
    <row r="16" spans="1:6" ht="19.95" customHeight="1" x14ac:dyDescent="0.3">
      <c r="A16" s="8" t="s">
        <v>42</v>
      </c>
      <c r="B16" s="4" t="s">
        <v>30</v>
      </c>
      <c r="C16" s="5" t="s">
        <v>26</v>
      </c>
      <c r="D16" s="5">
        <v>100</v>
      </c>
      <c r="E16" s="6"/>
      <c r="F16" s="7">
        <f t="shared" si="0"/>
        <v>0</v>
      </c>
    </row>
    <row r="17" spans="1:6" ht="19.95" customHeight="1" x14ac:dyDescent="0.3">
      <c r="A17" s="8" t="s">
        <v>43</v>
      </c>
      <c r="B17" s="4" t="s">
        <v>31</v>
      </c>
      <c r="C17" s="5" t="s">
        <v>9</v>
      </c>
      <c r="D17" s="5">
        <v>100</v>
      </c>
      <c r="E17" s="6"/>
      <c r="F17" s="7">
        <f t="shared" si="0"/>
        <v>0</v>
      </c>
    </row>
    <row r="18" spans="1:6" ht="19.95" customHeight="1" x14ac:dyDescent="0.3">
      <c r="A18" s="8" t="s">
        <v>44</v>
      </c>
      <c r="B18" s="4" t="s">
        <v>32</v>
      </c>
      <c r="C18" s="5" t="s">
        <v>11</v>
      </c>
      <c r="D18" s="5">
        <v>20</v>
      </c>
      <c r="E18" s="6"/>
      <c r="F18" s="7">
        <f t="shared" si="0"/>
        <v>0</v>
      </c>
    </row>
    <row r="19" spans="1:6" ht="19.95" customHeight="1" x14ac:dyDescent="0.3">
      <c r="A19" s="8" t="s">
        <v>21</v>
      </c>
      <c r="B19" s="19" t="s">
        <v>33</v>
      </c>
      <c r="C19" s="20"/>
      <c r="D19" s="20"/>
      <c r="E19" s="20"/>
      <c r="F19" s="21"/>
    </row>
    <row r="20" spans="1:6" ht="19.95" customHeight="1" x14ac:dyDescent="0.3">
      <c r="A20" s="8" t="s">
        <v>45</v>
      </c>
      <c r="B20" s="4" t="s">
        <v>30</v>
      </c>
      <c r="C20" s="5" t="s">
        <v>26</v>
      </c>
      <c r="D20" s="5">
        <v>50</v>
      </c>
      <c r="E20" s="6"/>
      <c r="F20" s="7">
        <f t="shared" si="0"/>
        <v>0</v>
      </c>
    </row>
    <row r="21" spans="1:6" ht="19.95" customHeight="1" x14ac:dyDescent="0.3">
      <c r="A21" s="8" t="s">
        <v>46</v>
      </c>
      <c r="B21" s="4" t="s">
        <v>34</v>
      </c>
      <c r="C21" s="5" t="s">
        <v>11</v>
      </c>
      <c r="D21" s="5">
        <v>10</v>
      </c>
      <c r="E21" s="6"/>
      <c r="F21" s="7">
        <f t="shared" si="0"/>
        <v>0</v>
      </c>
    </row>
    <row r="22" spans="1:6" ht="19.95" customHeight="1" x14ac:dyDescent="0.3">
      <c r="A22" s="8" t="s">
        <v>47</v>
      </c>
      <c r="B22" s="4" t="s">
        <v>27</v>
      </c>
      <c r="C22" s="5" t="s">
        <v>9</v>
      </c>
      <c r="D22" s="5">
        <v>50</v>
      </c>
      <c r="E22" s="6"/>
      <c r="F22" s="7">
        <f t="shared" si="0"/>
        <v>0</v>
      </c>
    </row>
    <row r="23" spans="1:6" ht="19.95" customHeight="1" x14ac:dyDescent="0.3">
      <c r="A23" s="8" t="s">
        <v>48</v>
      </c>
      <c r="B23" s="16" t="s">
        <v>35</v>
      </c>
      <c r="C23" s="17" t="s">
        <v>36</v>
      </c>
      <c r="D23" s="17">
        <v>200</v>
      </c>
      <c r="E23" s="18"/>
      <c r="F23" s="7">
        <f t="shared" si="0"/>
        <v>0</v>
      </c>
    </row>
    <row r="24" spans="1:6" ht="19.95" customHeight="1" thickBot="1" x14ac:dyDescent="0.35">
      <c r="A24" s="8" t="s">
        <v>49</v>
      </c>
      <c r="B24" s="9" t="s">
        <v>37</v>
      </c>
      <c r="C24" s="14" t="s">
        <v>23</v>
      </c>
      <c r="D24" s="14">
        <v>1</v>
      </c>
      <c r="E24" s="15"/>
      <c r="F24" s="7">
        <f t="shared" si="0"/>
        <v>0</v>
      </c>
    </row>
    <row r="25" spans="1:6" ht="15" thickBot="1" x14ac:dyDescent="0.35">
      <c r="A25" s="22" t="s">
        <v>7</v>
      </c>
      <c r="B25" s="23"/>
      <c r="C25" s="23"/>
      <c r="D25" s="23"/>
      <c r="E25" s="23"/>
      <c r="F25" s="10">
        <f>ROUND(SUM(F3:F24),2)</f>
        <v>0</v>
      </c>
    </row>
    <row r="26" spans="1:6" ht="15" thickBot="1" x14ac:dyDescent="0.35">
      <c r="A26" s="27" t="s">
        <v>6</v>
      </c>
      <c r="B26" s="28"/>
      <c r="C26" s="28"/>
      <c r="D26" s="28"/>
      <c r="E26" s="29"/>
      <c r="F26" s="2">
        <f>ROUND((F25*1.23-F25),2)</f>
        <v>0</v>
      </c>
    </row>
    <row r="27" spans="1:6" ht="15" thickBot="1" x14ac:dyDescent="0.35">
      <c r="A27" s="27" t="s">
        <v>8</v>
      </c>
      <c r="B27" s="28"/>
      <c r="C27" s="28"/>
      <c r="D27" s="28"/>
      <c r="E27" s="29"/>
      <c r="F27" s="2">
        <f>ROUND((F26+F25),2)</f>
        <v>0</v>
      </c>
    </row>
    <row r="28" spans="1:6" ht="0.6" customHeight="1" x14ac:dyDescent="0.3"/>
    <row r="29" spans="1:6" ht="20.399999999999999" customHeight="1" x14ac:dyDescent="0.3">
      <c r="A29" s="31" t="s">
        <v>52</v>
      </c>
      <c r="B29" s="31"/>
      <c r="C29" s="31"/>
      <c r="D29" s="31"/>
      <c r="E29" s="31"/>
      <c r="F29" s="31"/>
    </row>
    <row r="30" spans="1:6" ht="20.399999999999999" customHeight="1" x14ac:dyDescent="0.3">
      <c r="A30" s="31" t="s">
        <v>53</v>
      </c>
      <c r="B30" s="31"/>
      <c r="C30" s="31"/>
      <c r="D30" s="31"/>
      <c r="E30" s="31"/>
      <c r="F30" s="31"/>
    </row>
    <row r="31" spans="1:6" ht="20.399999999999999" customHeight="1" x14ac:dyDescent="0.3">
      <c r="A31" s="32" t="s">
        <v>60</v>
      </c>
      <c r="B31" s="32"/>
      <c r="C31" s="32"/>
      <c r="D31" s="32"/>
      <c r="E31" s="32"/>
      <c r="F31" s="32"/>
    </row>
    <row r="32" spans="1:6" ht="20.399999999999999" customHeight="1" x14ac:dyDescent="0.3">
      <c r="A32" s="31" t="s">
        <v>54</v>
      </c>
      <c r="B32" s="31"/>
      <c r="C32" s="31"/>
      <c r="D32" s="31"/>
      <c r="E32" s="31"/>
      <c r="F32" s="31"/>
    </row>
    <row r="33" spans="1:6" ht="22.8" customHeight="1" x14ac:dyDescent="0.3">
      <c r="A33" s="32" t="s">
        <v>61</v>
      </c>
      <c r="B33" s="32"/>
      <c r="C33" s="32"/>
      <c r="D33" s="32"/>
      <c r="E33" s="32"/>
      <c r="F33" s="32"/>
    </row>
    <row r="34" spans="1:6" ht="20.399999999999999" customHeight="1" x14ac:dyDescent="0.3">
      <c r="A34" s="31" t="s">
        <v>55</v>
      </c>
      <c r="B34" s="31"/>
      <c r="C34" s="31"/>
      <c r="D34" s="31"/>
      <c r="E34" s="31"/>
      <c r="F34" s="31"/>
    </row>
    <row r="35" spans="1:6" ht="20.399999999999999" customHeight="1" x14ac:dyDescent="0.3">
      <c r="A35" s="32" t="s">
        <v>62</v>
      </c>
      <c r="B35" s="32"/>
      <c r="C35" s="32"/>
      <c r="D35" s="32"/>
      <c r="E35" s="32"/>
      <c r="F35" s="32"/>
    </row>
    <row r="36" spans="1:6" ht="20.399999999999999" customHeight="1" x14ac:dyDescent="0.3">
      <c r="A36" s="31" t="s">
        <v>56</v>
      </c>
      <c r="B36" s="31"/>
      <c r="C36" s="31"/>
      <c r="D36" s="31"/>
      <c r="E36" s="31"/>
      <c r="F36" s="31"/>
    </row>
    <row r="37" spans="1:6" ht="24.6" customHeight="1" x14ac:dyDescent="0.3">
      <c r="A37" s="32" t="s">
        <v>59</v>
      </c>
      <c r="B37" s="32"/>
      <c r="C37" s="32"/>
      <c r="D37" s="32"/>
      <c r="E37" s="32"/>
      <c r="F37" s="32"/>
    </row>
    <row r="38" spans="1:6" s="3" customFormat="1" ht="24.6" customHeight="1" x14ac:dyDescent="0.3">
      <c r="A38" s="32"/>
      <c r="B38" s="32"/>
      <c r="C38" s="33"/>
      <c r="D38" s="34"/>
      <c r="E38" s="34"/>
      <c r="F38" s="34"/>
    </row>
    <row r="39" spans="1:6" s="3" customFormat="1" ht="24.6" customHeight="1" x14ac:dyDescent="0.3">
      <c r="A39" s="35" t="s">
        <v>63</v>
      </c>
      <c r="B39" s="35"/>
      <c r="C39" s="34"/>
      <c r="D39" s="34"/>
      <c r="E39" s="34"/>
      <c r="F39" s="34"/>
    </row>
    <row r="40" spans="1:6" ht="16.8" customHeight="1" x14ac:dyDescent="0.3">
      <c r="A40" s="36"/>
      <c r="B40" s="36"/>
      <c r="C40" s="36"/>
      <c r="D40" s="36"/>
      <c r="E40" s="36"/>
      <c r="F40" s="36"/>
    </row>
    <row r="41" spans="1:6" ht="24.6" customHeight="1" x14ac:dyDescent="0.3">
      <c r="A41" s="37"/>
      <c r="B41" s="37"/>
      <c r="C41" s="38" t="s">
        <v>58</v>
      </c>
      <c r="D41" s="38"/>
      <c r="E41" s="38"/>
      <c r="F41" s="38"/>
    </row>
    <row r="42" spans="1:6" ht="49.2" customHeight="1" x14ac:dyDescent="0.3">
      <c r="A42" s="37"/>
      <c r="B42" s="39"/>
      <c r="C42" s="38"/>
      <c r="D42" s="38"/>
      <c r="E42" s="38"/>
      <c r="F42" s="38"/>
    </row>
    <row r="43" spans="1:6" ht="24.6" customHeight="1" x14ac:dyDescent="0.3">
      <c r="A43" s="37"/>
      <c r="B43" s="37"/>
      <c r="C43" s="36" t="s">
        <v>57</v>
      </c>
      <c r="D43" s="36"/>
      <c r="E43" s="36"/>
      <c r="F43" s="36"/>
    </row>
    <row r="44" spans="1:6" ht="38.4" customHeight="1" x14ac:dyDescent="0.3">
      <c r="A44" s="30"/>
      <c r="B44" s="30"/>
      <c r="C44" s="30"/>
      <c r="D44" s="30"/>
      <c r="E44" s="30"/>
      <c r="F44" s="30"/>
    </row>
  </sheetData>
  <mergeCells count="25">
    <mergeCell ref="C41:F42"/>
    <mergeCell ref="C43:F43"/>
    <mergeCell ref="A1:F1"/>
    <mergeCell ref="A44:F44"/>
    <mergeCell ref="A26:E26"/>
    <mergeCell ref="A27:E27"/>
    <mergeCell ref="A34:F34"/>
    <mergeCell ref="A35:F35"/>
    <mergeCell ref="A36:F36"/>
    <mergeCell ref="A37:F37"/>
    <mergeCell ref="A30:F30"/>
    <mergeCell ref="A31:F31"/>
    <mergeCell ref="A32:F32"/>
    <mergeCell ref="B9:F9"/>
    <mergeCell ref="B12:F12"/>
    <mergeCell ref="B15:F15"/>
    <mergeCell ref="B19:F19"/>
    <mergeCell ref="A33:F33"/>
    <mergeCell ref="A29:F29"/>
    <mergeCell ref="A25:E25"/>
    <mergeCell ref="A40:F40"/>
    <mergeCell ref="A38:B38"/>
    <mergeCell ref="C38:F38"/>
    <mergeCell ref="A39:B39"/>
    <mergeCell ref="C39:F39"/>
  </mergeCells>
  <phoneticPr fontId="2" type="noConversion"/>
  <pageMargins left="0.25" right="0.25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M.R.. Rumiński</dc:creator>
  <cp:lastModifiedBy>Kajczyk Paulina</cp:lastModifiedBy>
  <cp:lastPrinted>2026-04-20T08:35:48Z</cp:lastPrinted>
  <dcterms:created xsi:type="dcterms:W3CDTF">2016-04-06T09:49:35Z</dcterms:created>
  <dcterms:modified xsi:type="dcterms:W3CDTF">2026-04-20T08:37:49Z</dcterms:modified>
</cp:coreProperties>
</file>